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1" i="1" l="1"/>
  <c r="J11" i="1"/>
  <c r="I11" i="1"/>
  <c r="H11" i="1"/>
  <c r="J25" i="1"/>
  <c r="H25" i="1"/>
  <c r="I25" i="1"/>
  <c r="G29" i="1"/>
  <c r="G28" i="1" l="1"/>
  <c r="G27" i="1"/>
  <c r="G26" i="1"/>
  <c r="G25" i="1" s="1"/>
  <c r="G24" i="1"/>
  <c r="G23" i="1"/>
  <c r="G21" i="1"/>
  <c r="G20" i="1"/>
  <c r="G18" i="1"/>
  <c r="G16" i="1"/>
  <c r="G15" i="1"/>
  <c r="G14" i="1"/>
  <c r="G13" i="1"/>
  <c r="G12" i="1"/>
  <c r="J17" i="1" l="1"/>
  <c r="I17" i="1"/>
  <c r="J19" i="1"/>
  <c r="I19" i="1"/>
  <c r="J22" i="1"/>
  <c r="I22" i="1"/>
  <c r="H17" i="1"/>
  <c r="G17" i="1"/>
  <c r="H19" i="1"/>
  <c r="G19" i="1"/>
  <c r="H22" i="1"/>
  <c r="G22" i="1"/>
  <c r="H30" i="1" l="1"/>
  <c r="G30" i="1"/>
  <c r="I30" i="1"/>
</calcChain>
</file>

<file path=xl/sharedStrings.xml><?xml version="1.0" encoding="utf-8"?>
<sst xmlns="http://schemas.openxmlformats.org/spreadsheetml/2006/main" count="129" uniqueCount="90">
  <si>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</si>
  <si>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</si>
  <si>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</si>
  <si>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</si>
  <si>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</si>
  <si>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</si>
  <si>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</si>
  <si>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</si>
  <si>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</si>
  <si>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</si>
  <si>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</si>
  <si>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</si>
  <si>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</si>
  <si>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</si>
  <si>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</si>
  <si>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</si>
  <si>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</si>
  <si>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</si>
  <si>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</si>
  <si>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</si>
  <si>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</si>
  <si>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</si>
  <si>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</si>
  <si>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</si>
  <si>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</si>
  <si>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</si>
  <si>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</si>
  <si>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</si>
  <si>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</si>
  <si>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</si>
  <si>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</si>
  <si>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0640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</si>
  <si>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</si>
  <si>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</si>
  <si>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</si>
  <si>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</si>
  <si>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</si>
  <si>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0490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</si>
  <si>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</si>
  <si>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</si>
  <si>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</si>
  <si>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</si>
  <si>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</si>
  <si>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0180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</si>
  <si>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</si>
  <si>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</si>
  <si>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</si>
  <si>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</si>
  <si>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</si>
  <si>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</si>
  <si>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</si>
  <si>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</si>
  <si>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</si>
  <si>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</si>
  <si>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</si>
  <si>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</si>
  <si>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</si>
  <si>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</si>
  <si>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</si>
  <si>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</si>
  <si>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</si>
  <si>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</si>
  <si>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1000000</t>
  </si>
  <si>
    <t>Управлiння культури,туризму та iнформацiї Дунаєвецької мiської ради</t>
  </si>
  <si>
    <t>1011142</t>
  </si>
  <si>
    <t>1014082</t>
  </si>
  <si>
    <t>4082</t>
  </si>
  <si>
    <t>0829</t>
  </si>
  <si>
    <t>Інші заходи в галузі культури і мистецтва</t>
  </si>
  <si>
    <t>УСЬОГО</t>
  </si>
  <si>
    <t>X</t>
  </si>
  <si>
    <t>Секретар ради</t>
  </si>
  <si>
    <t>Олег ГРИГОР’ЄВ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</si>
  <si>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</si>
  <si>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</si>
  <si>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Розподіл витрат міського бюджету на реалізацію міських програм у 2022 році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</si>
  <si>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</si>
  <si>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Дуунаєвецької міської ради  №7-26/2021 від 17.12.2021 року</t>
  </si>
  <si>
    <t>Програма медико-соціальногозабезпечення пільгових та соціально-незахищених верств населення Дунаєвецької ОТГ на 2021-2023 роки</t>
  </si>
  <si>
    <t>рішення сесії  Дунаєвецької міської ради №8-26/2021 від 17.12.2021 року</t>
  </si>
  <si>
    <t>Програма підтримки обдарованих дітей та молоді Дунаєвецької міської ради на 2022-2023роки</t>
  </si>
  <si>
    <t>рішення сесії Дунаєвецької міської ради №4-26/2021 від 17.12.2021 року</t>
  </si>
  <si>
    <t>рішення сесії  Дунаєвецької міської ради №4-75/2020 від 23.09.2020рокузі змінами №10-26/2021 від 17.12.202року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</si>
  <si>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</si>
  <si>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Дінаєвецької міської ради  №6-26/2021 від 17.12.2021 року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</si>
  <si>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2022 рік</t>
  </si>
  <si>
    <t>рішення сесії   Дунаєвецької міської ради №5-26/2021 від 17.12.2021року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</si>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</sst>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7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A25" workbookViewId="0">
      <selection activeCell="G12" sqref="G12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2" x14ac:dyDescent="0.2">
      <c r="G1" s="1" t="s">
        <v>0</v>
      </c>
      <c r="H1" s="1"/>
      <c r="I1" s="1"/>
      <c r="L1" s="1"/>
    </row>
    <row r="2" spans="1:12" x14ac:dyDescent="0.2">
      <c r="G2" s="1" t="s">
        <v>87</v>
      </c>
      <c r="H2" s="1"/>
      <c r="I2" s="1"/>
      <c r="L2" s="1"/>
    </row>
    <row r="3" spans="1:12" x14ac:dyDescent="0.2">
      <c r="G3" s="1" t="s">
        <v>88</v>
      </c>
      <c r="H3" s="1"/>
      <c r="I3" s="1"/>
      <c r="L3" s="1"/>
    </row>
    <row r="4" spans="1:12" x14ac:dyDescent="0.2">
      <c r="G4" s="1" t="s">
        <v>89</v>
      </c>
      <c r="H4" s="1"/>
      <c r="I4" s="1"/>
      <c r="L4" s="1"/>
    </row>
    <row r="5" spans="1:12" x14ac:dyDescent="0.2">
      <c r="A5" s="31" t="s">
        <v>75</v>
      </c>
      <c r="B5" s="32"/>
      <c r="C5" s="32"/>
      <c r="D5" s="32"/>
      <c r="E5" s="32"/>
      <c r="F5" s="32"/>
      <c r="G5" s="32"/>
      <c r="H5" s="32"/>
      <c r="I5" s="32"/>
      <c r="J5" s="32"/>
    </row>
    <row r="6" spans="1:12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2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2" x14ac:dyDescent="0.2">
      <c r="A8" s="33" t="s">
        <v>4</v>
      </c>
      <c r="B8" s="33" t="s">
        <v>5</v>
      </c>
      <c r="C8" s="33" t="s">
        <v>6</v>
      </c>
      <c r="D8" s="34" t="s">
        <v>7</v>
      </c>
      <c r="E8" s="34" t="s">
        <v>8</v>
      </c>
      <c r="F8" s="33" t="s">
        <v>9</v>
      </c>
      <c r="G8" s="35" t="s">
        <v>10</v>
      </c>
      <c r="H8" s="34" t="s">
        <v>11</v>
      </c>
      <c r="I8" s="34" t="s">
        <v>12</v>
      </c>
      <c r="J8" s="34"/>
    </row>
    <row r="9" spans="1:12" ht="68.099999999999994" customHeight="1" x14ac:dyDescent="0.2">
      <c r="A9" s="34"/>
      <c r="B9" s="34"/>
      <c r="C9" s="34"/>
      <c r="D9" s="34"/>
      <c r="E9" s="34"/>
      <c r="F9" s="34"/>
      <c r="G9" s="35"/>
      <c r="H9" s="34"/>
      <c r="I9" s="4" t="s">
        <v>13</v>
      </c>
      <c r="J9" s="4" t="s">
        <v>14</v>
      </c>
    </row>
    <row r="10" spans="1:12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2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G12+G13+G14+G15+G16</f>
        <v>13737415</v>
      </c>
      <c r="H11" s="22">
        <f>H12+H13+H14+H15+H16</f>
        <v>13737415</v>
      </c>
      <c r="I11" s="22">
        <f t="shared" ref="I11:J11" si="0">I12+I13+I14+I15+I16</f>
        <v>0</v>
      </c>
      <c r="J11" s="22">
        <f t="shared" si="0"/>
        <v>0</v>
      </c>
    </row>
    <row r="12" spans="1:12" ht="38.25" x14ac:dyDescent="0.2">
      <c r="A12" s="10" t="s">
        <v>18</v>
      </c>
      <c r="B12" s="10" t="s">
        <v>19</v>
      </c>
      <c r="C12" s="10" t="s">
        <v>20</v>
      </c>
      <c r="D12" s="11" t="s">
        <v>21</v>
      </c>
      <c r="E12" s="17" t="s">
        <v>83</v>
      </c>
      <c r="F12" s="17" t="s">
        <v>84</v>
      </c>
      <c r="G12" s="12">
        <f>H12+I12</f>
        <v>8538200</v>
      </c>
      <c r="H12" s="13">
        <v>8538200</v>
      </c>
      <c r="I12" s="25">
        <v>0</v>
      </c>
      <c r="J12" s="25">
        <v>0</v>
      </c>
    </row>
    <row r="13" spans="1:12" ht="51" x14ac:dyDescent="0.2">
      <c r="A13" s="10" t="s">
        <v>22</v>
      </c>
      <c r="B13" s="10" t="s">
        <v>23</v>
      </c>
      <c r="C13" s="10" t="s">
        <v>24</v>
      </c>
      <c r="D13" s="11" t="s">
        <v>25</v>
      </c>
      <c r="E13" s="11" t="s">
        <v>76</v>
      </c>
      <c r="F13" s="11" t="s">
        <v>77</v>
      </c>
      <c r="G13" s="12">
        <f t="shared" ref="G13:G16" si="1">H13+I13</f>
        <v>1649415</v>
      </c>
      <c r="H13" s="13">
        <v>1649415</v>
      </c>
      <c r="I13" s="25">
        <v>0</v>
      </c>
      <c r="J13" s="25">
        <v>0</v>
      </c>
    </row>
    <row r="14" spans="1:12" ht="38.25" x14ac:dyDescent="0.2">
      <c r="A14" s="10" t="s">
        <v>22</v>
      </c>
      <c r="B14" s="10" t="s">
        <v>23</v>
      </c>
      <c r="C14" s="10" t="s">
        <v>24</v>
      </c>
      <c r="D14" s="11" t="s">
        <v>25</v>
      </c>
      <c r="E14" s="11" t="s">
        <v>78</v>
      </c>
      <c r="F14" s="11" t="s">
        <v>79</v>
      </c>
      <c r="G14" s="12">
        <f t="shared" si="1"/>
        <v>1779500</v>
      </c>
      <c r="H14" s="13">
        <v>1779500</v>
      </c>
      <c r="I14" s="25">
        <v>0</v>
      </c>
      <c r="J14" s="25">
        <v>0</v>
      </c>
    </row>
    <row r="15" spans="1:12" ht="38.25" x14ac:dyDescent="0.2">
      <c r="A15" s="10" t="s">
        <v>27</v>
      </c>
      <c r="B15" s="10" t="s">
        <v>28</v>
      </c>
      <c r="C15" s="10" t="s">
        <v>26</v>
      </c>
      <c r="D15" s="11" t="s">
        <v>29</v>
      </c>
      <c r="E15" s="11" t="s">
        <v>30</v>
      </c>
      <c r="F15" s="11" t="s">
        <v>32</v>
      </c>
      <c r="G15" s="12">
        <f t="shared" si="1"/>
        <v>1254100</v>
      </c>
      <c r="H15" s="13">
        <v>1254100</v>
      </c>
      <c r="I15" s="25">
        <v>0</v>
      </c>
      <c r="J15" s="25">
        <v>0</v>
      </c>
    </row>
    <row r="16" spans="1:12" ht="38.25" x14ac:dyDescent="0.2">
      <c r="A16" s="10" t="s">
        <v>33</v>
      </c>
      <c r="B16" s="10" t="s">
        <v>34</v>
      </c>
      <c r="C16" s="10" t="s">
        <v>35</v>
      </c>
      <c r="D16" s="11" t="s">
        <v>36</v>
      </c>
      <c r="E16" s="11" t="s">
        <v>30</v>
      </c>
      <c r="F16" s="11" t="s">
        <v>32</v>
      </c>
      <c r="G16" s="12">
        <f t="shared" si="1"/>
        <v>516200</v>
      </c>
      <c r="H16" s="13">
        <v>516200</v>
      </c>
      <c r="I16" s="25">
        <v>0</v>
      </c>
      <c r="J16" s="25">
        <v>0</v>
      </c>
    </row>
    <row r="17" spans="1:10" ht="25.5" x14ac:dyDescent="0.2">
      <c r="A17" s="7" t="s">
        <v>44</v>
      </c>
      <c r="B17" s="7" t="s">
        <v>16</v>
      </c>
      <c r="C17" s="7" t="s">
        <v>16</v>
      </c>
      <c r="D17" s="8" t="s">
        <v>45</v>
      </c>
      <c r="E17" s="8" t="s">
        <v>16</v>
      </c>
      <c r="F17" s="8" t="s">
        <v>16</v>
      </c>
      <c r="G17" s="9">
        <f>G18</f>
        <v>66500</v>
      </c>
      <c r="H17" s="22">
        <f>H18</f>
        <v>66500</v>
      </c>
      <c r="I17" s="26">
        <f t="shared" ref="I17:J17" si="2">I18</f>
        <v>0</v>
      </c>
      <c r="J17" s="26">
        <f t="shared" si="2"/>
        <v>0</v>
      </c>
    </row>
    <row r="18" spans="1:10" ht="25.5" x14ac:dyDescent="0.2">
      <c r="A18" s="10" t="s">
        <v>46</v>
      </c>
      <c r="B18" s="10" t="s">
        <v>47</v>
      </c>
      <c r="C18" s="10" t="s">
        <v>48</v>
      </c>
      <c r="D18" s="11" t="s">
        <v>49</v>
      </c>
      <c r="E18" s="11" t="s">
        <v>80</v>
      </c>
      <c r="F18" s="11" t="s">
        <v>81</v>
      </c>
      <c r="G18" s="12">
        <f>H18+I18</f>
        <v>66500</v>
      </c>
      <c r="H18" s="13">
        <v>66500</v>
      </c>
      <c r="I18" s="25">
        <v>0</v>
      </c>
      <c r="J18" s="25">
        <v>0</v>
      </c>
    </row>
    <row r="19" spans="1:10" ht="25.5" x14ac:dyDescent="0.2">
      <c r="A19" s="7" t="s">
        <v>50</v>
      </c>
      <c r="B19" s="7" t="s">
        <v>16</v>
      </c>
      <c r="C19" s="7" t="s">
        <v>16</v>
      </c>
      <c r="D19" s="8" t="s">
        <v>51</v>
      </c>
      <c r="E19" s="8" t="s">
        <v>16</v>
      </c>
      <c r="F19" s="8" t="s">
        <v>16</v>
      </c>
      <c r="G19" s="9">
        <f>G20+G21</f>
        <v>2388561</v>
      </c>
      <c r="H19" s="22">
        <f>H20+H21</f>
        <v>2388561</v>
      </c>
      <c r="I19" s="26">
        <f t="shared" ref="I19:J19" si="3">I20+I21</f>
        <v>0</v>
      </c>
      <c r="J19" s="26">
        <f t="shared" si="3"/>
        <v>0</v>
      </c>
    </row>
    <row r="20" spans="1:10" ht="38.25" x14ac:dyDescent="0.2">
      <c r="A20" s="10" t="s">
        <v>52</v>
      </c>
      <c r="B20" s="10" t="s">
        <v>43</v>
      </c>
      <c r="C20" s="10" t="s">
        <v>53</v>
      </c>
      <c r="D20" s="11" t="s">
        <v>54</v>
      </c>
      <c r="E20" s="11" t="s">
        <v>55</v>
      </c>
      <c r="F20" s="11" t="s">
        <v>56</v>
      </c>
      <c r="G20" s="12">
        <f t="shared" ref="G20:G21" si="4">H20+I20</f>
        <v>714721</v>
      </c>
      <c r="H20" s="13">
        <v>714721</v>
      </c>
      <c r="I20" s="25">
        <v>0</v>
      </c>
      <c r="J20" s="25">
        <v>0</v>
      </c>
    </row>
    <row r="21" spans="1:10" ht="38.25" x14ac:dyDescent="0.2">
      <c r="A21" s="10" t="s">
        <v>57</v>
      </c>
      <c r="B21" s="10" t="s">
        <v>58</v>
      </c>
      <c r="C21" s="10" t="s">
        <v>59</v>
      </c>
      <c r="D21" s="11" t="s">
        <v>60</v>
      </c>
      <c r="E21" s="11" t="s">
        <v>61</v>
      </c>
      <c r="F21" s="11" t="s">
        <v>82</v>
      </c>
      <c r="G21" s="12">
        <f t="shared" si="4"/>
        <v>1673840</v>
      </c>
      <c r="H21" s="13">
        <v>1673840</v>
      </c>
      <c r="I21" s="25">
        <v>0</v>
      </c>
      <c r="J21" s="25">
        <v>0</v>
      </c>
    </row>
    <row r="22" spans="1:10" ht="25.5" x14ac:dyDescent="0.2">
      <c r="A22" s="7" t="s">
        <v>62</v>
      </c>
      <c r="B22" s="7" t="s">
        <v>16</v>
      </c>
      <c r="C22" s="7" t="s">
        <v>16</v>
      </c>
      <c r="D22" s="8" t="s">
        <v>63</v>
      </c>
      <c r="E22" s="8" t="s">
        <v>16</v>
      </c>
      <c r="F22" s="8" t="s">
        <v>16</v>
      </c>
      <c r="G22" s="9">
        <f>G23+G24</f>
        <v>700500</v>
      </c>
      <c r="H22" s="22">
        <f>H23+H24</f>
        <v>700500</v>
      </c>
      <c r="I22" s="26">
        <f t="shared" ref="I22:J22" si="5">I23+I24</f>
        <v>0</v>
      </c>
      <c r="J22" s="26">
        <f t="shared" si="5"/>
        <v>0</v>
      </c>
    </row>
    <row r="23" spans="1:10" ht="25.5" x14ac:dyDescent="0.2">
      <c r="A23" s="10" t="s">
        <v>64</v>
      </c>
      <c r="B23" s="10" t="s">
        <v>47</v>
      </c>
      <c r="C23" s="10" t="s">
        <v>48</v>
      </c>
      <c r="D23" s="11" t="s">
        <v>49</v>
      </c>
      <c r="E23" s="11" t="s">
        <v>80</v>
      </c>
      <c r="F23" s="11" t="s">
        <v>81</v>
      </c>
      <c r="G23" s="12">
        <f t="shared" ref="G23:G24" si="6">H23+I23</f>
        <v>22500</v>
      </c>
      <c r="H23" s="23">
        <v>22500</v>
      </c>
      <c r="I23" s="25">
        <v>0</v>
      </c>
      <c r="J23" s="25">
        <v>0</v>
      </c>
    </row>
    <row r="24" spans="1:10" ht="51" x14ac:dyDescent="0.2">
      <c r="A24" s="10" t="s">
        <v>65</v>
      </c>
      <c r="B24" s="10" t="s">
        <v>66</v>
      </c>
      <c r="C24" s="10" t="s">
        <v>67</v>
      </c>
      <c r="D24" s="11" t="s">
        <v>68</v>
      </c>
      <c r="E24" s="11" t="s">
        <v>85</v>
      </c>
      <c r="F24" s="11" t="s">
        <v>86</v>
      </c>
      <c r="G24" s="12">
        <f t="shared" si="6"/>
        <v>678000</v>
      </c>
      <c r="H24" s="23">
        <v>678000</v>
      </c>
      <c r="I24" s="25">
        <v>0</v>
      </c>
      <c r="J24" s="25">
        <v>0</v>
      </c>
    </row>
    <row r="25" spans="1:10" ht="51" x14ac:dyDescent="0.2">
      <c r="A25" s="18">
        <v>120000</v>
      </c>
      <c r="B25" s="7"/>
      <c r="C25" s="7"/>
      <c r="D25" s="27" t="s">
        <v>74</v>
      </c>
      <c r="E25" s="8"/>
      <c r="F25" s="8"/>
      <c r="G25" s="9">
        <f>G26+G27+G28+G29</f>
        <v>11571696</v>
      </c>
      <c r="H25" s="26">
        <f>H26+H27+H28+H29</f>
        <v>11543696</v>
      </c>
      <c r="I25" s="26">
        <f>I26+I27+I28+I29</f>
        <v>28000</v>
      </c>
      <c r="J25" s="26">
        <f>J26+J27+J28+J29</f>
        <v>0</v>
      </c>
    </row>
    <row r="26" spans="1:10" ht="38.25" x14ac:dyDescent="0.2">
      <c r="A26" s="19">
        <v>1216030</v>
      </c>
      <c r="B26" s="19">
        <v>6030</v>
      </c>
      <c r="C26" s="20" t="s">
        <v>26</v>
      </c>
      <c r="D26" s="21" t="s">
        <v>29</v>
      </c>
      <c r="E26" s="11" t="s">
        <v>30</v>
      </c>
      <c r="F26" s="11" t="s">
        <v>32</v>
      </c>
      <c r="G26" s="12">
        <f>H26+I26</f>
        <v>6816987</v>
      </c>
      <c r="H26" s="13">
        <v>6816987</v>
      </c>
      <c r="I26" s="25">
        <v>0</v>
      </c>
      <c r="J26" s="25">
        <v>0</v>
      </c>
    </row>
    <row r="27" spans="1:10" ht="89.25" x14ac:dyDescent="0.2">
      <c r="A27" s="19">
        <v>1216071</v>
      </c>
      <c r="B27" s="19">
        <v>6071</v>
      </c>
      <c r="C27" s="20" t="s">
        <v>31</v>
      </c>
      <c r="D27" s="21" t="s">
        <v>73</v>
      </c>
      <c r="E27" s="11" t="s">
        <v>30</v>
      </c>
      <c r="F27" s="11" t="s">
        <v>32</v>
      </c>
      <c r="G27" s="12">
        <f t="shared" ref="G27:G29" si="7">H27+I27</f>
        <v>952909</v>
      </c>
      <c r="H27" s="13">
        <v>952909</v>
      </c>
      <c r="I27" s="25">
        <v>0</v>
      </c>
      <c r="J27" s="25">
        <v>0</v>
      </c>
    </row>
    <row r="28" spans="1:10" ht="38.25" x14ac:dyDescent="0.2">
      <c r="A28" s="19">
        <v>1217461</v>
      </c>
      <c r="B28" s="19">
        <v>7461</v>
      </c>
      <c r="C28" s="20" t="s">
        <v>37</v>
      </c>
      <c r="D28" s="21" t="s">
        <v>36</v>
      </c>
      <c r="E28" s="11" t="s">
        <v>30</v>
      </c>
      <c r="F28" s="11" t="s">
        <v>32</v>
      </c>
      <c r="G28" s="12">
        <f t="shared" si="7"/>
        <v>3773800</v>
      </c>
      <c r="H28" s="13">
        <v>3773800</v>
      </c>
      <c r="I28" s="25">
        <v>0</v>
      </c>
      <c r="J28" s="25">
        <v>0</v>
      </c>
    </row>
    <row r="29" spans="1:10" ht="38.25" x14ac:dyDescent="0.2">
      <c r="A29" s="28">
        <v>1218311</v>
      </c>
      <c r="B29" s="28" t="s">
        <v>38</v>
      </c>
      <c r="C29" s="28" t="s">
        <v>39</v>
      </c>
      <c r="D29" s="11" t="s">
        <v>40</v>
      </c>
      <c r="E29" s="11" t="s">
        <v>41</v>
      </c>
      <c r="F29" s="11" t="s">
        <v>42</v>
      </c>
      <c r="G29" s="12">
        <f t="shared" si="7"/>
        <v>28000</v>
      </c>
      <c r="H29" s="25">
        <v>0</v>
      </c>
      <c r="I29" s="25">
        <v>28000</v>
      </c>
      <c r="J29" s="25">
        <v>0</v>
      </c>
    </row>
    <row r="30" spans="1:10" x14ac:dyDescent="0.2">
      <c r="A30" s="14" t="s">
        <v>70</v>
      </c>
      <c r="B30" s="14" t="s">
        <v>70</v>
      </c>
      <c r="C30" s="14" t="s">
        <v>70</v>
      </c>
      <c r="D30" s="15" t="s">
        <v>69</v>
      </c>
      <c r="E30" s="15" t="s">
        <v>70</v>
      </c>
      <c r="F30" s="15" t="s">
        <v>70</v>
      </c>
      <c r="G30" s="9">
        <f>G11+G17+G19+G22+G25</f>
        <v>28464672</v>
      </c>
      <c r="H30" s="9">
        <f>H11+H17+H19+H22+H25</f>
        <v>28436672</v>
      </c>
      <c r="I30" s="9">
        <f>I11+I17+I19+I22+I25</f>
        <v>28000</v>
      </c>
      <c r="J30" s="24">
        <v>0</v>
      </c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 spans="4:9" x14ac:dyDescent="0.2">
      <c r="D33" s="29"/>
      <c r="E33" s="29"/>
      <c r="F33" s="29"/>
      <c r="G33" s="29"/>
      <c r="H33" s="29"/>
      <c r="I33" s="29"/>
    </row>
    <row r="34" spans="4:9" x14ac:dyDescent="0.2">
      <c r="E34" s="16" t="s">
        <v>71</v>
      </c>
      <c r="F34" s="1"/>
      <c r="G34" s="16" t="s">
        <v>72</v>
      </c>
    </row>
  </sheetData>
  <mergeCells count="12">
    <mergeCell ref="D33:I33"/>
    <mergeCell ref="A32:J32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0.196850393700787" right="0.196850393700787" top="0.39370078740157499" bottom="0.196850393700787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2021-12-23T14:08:41Z</cp:lastPrinted>
  <dcterms:created xsi:type="dcterms:W3CDTF">2021-10-27T05:11:43Z</dcterms:created>
  <dcterms:modified xsi:type="dcterms:W3CDTF">2022-02-03T08:23:56Z</dcterms:modified>
</cp:coreProperties>
</file>